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года'!$A$1:$E$64</definedName>
  </definedNames>
  <calcPr calcId="125725"/>
</workbook>
</file>

<file path=xl/calcChain.xml><?xml version="1.0" encoding="utf-8"?>
<calcChain xmlns="http://schemas.openxmlformats.org/spreadsheetml/2006/main">
  <c r="C33" i="1"/>
  <c r="D33"/>
  <c r="E33"/>
  <c r="D43"/>
  <c r="E43"/>
  <c r="D42"/>
  <c r="E42"/>
  <c r="C43"/>
  <c r="C42" s="1"/>
  <c r="C57"/>
  <c r="D40"/>
  <c r="D39" s="1"/>
  <c r="D38" s="1"/>
  <c r="E40"/>
  <c r="E39" s="1"/>
  <c r="E38" s="1"/>
  <c r="C40"/>
  <c r="C39" s="1"/>
  <c r="C38" s="1"/>
  <c r="D17"/>
  <c r="D16" s="1"/>
  <c r="E17"/>
  <c r="E16" s="1"/>
  <c r="D20"/>
  <c r="D19" s="1"/>
  <c r="E20"/>
  <c r="E19" s="1"/>
  <c r="D23"/>
  <c r="E23"/>
  <c r="D26"/>
  <c r="E26"/>
  <c r="D28"/>
  <c r="E28"/>
  <c r="D31"/>
  <c r="D30" s="1"/>
  <c r="E31"/>
  <c r="E30" s="1"/>
  <c r="D36"/>
  <c r="D35" s="1"/>
  <c r="D34" s="1"/>
  <c r="E36"/>
  <c r="E35" s="1"/>
  <c r="E34" s="1"/>
  <c r="D48"/>
  <c r="D47" s="1"/>
  <c r="E48"/>
  <c r="E47" s="1"/>
  <c r="D51"/>
  <c r="E51"/>
  <c r="D53"/>
  <c r="E53"/>
  <c r="D56"/>
  <c r="D55" s="1"/>
  <c r="E56"/>
  <c r="E55" s="1"/>
  <c r="C53"/>
  <c r="C51"/>
  <c r="C48"/>
  <c r="C47" s="1"/>
  <c r="C36"/>
  <c r="C35" s="1"/>
  <c r="C34" s="1"/>
  <c r="C31"/>
  <c r="C30" s="1"/>
  <c r="C28"/>
  <c r="C26"/>
  <c r="C23"/>
  <c r="C20"/>
  <c r="C19" s="1"/>
  <c r="C17"/>
  <c r="C16" s="1"/>
  <c r="C56"/>
  <c r="C55" s="1"/>
  <c r="E50" l="1"/>
  <c r="D50"/>
  <c r="D46" s="1"/>
  <c r="D45" s="1"/>
  <c r="E25"/>
  <c r="E22" s="1"/>
  <c r="E15" s="1"/>
  <c r="E14" s="1"/>
  <c r="D25"/>
  <c r="D22" s="1"/>
  <c r="D15" s="1"/>
  <c r="D14" s="1"/>
  <c r="E46"/>
  <c r="E45" s="1"/>
  <c r="C50"/>
  <c r="C46" s="1"/>
  <c r="C45" s="1"/>
  <c r="C25"/>
  <c r="C22" s="1"/>
  <c r="C15" s="1"/>
  <c r="C14" s="1"/>
  <c r="D58" l="1"/>
  <c r="E58"/>
  <c r="C58"/>
</calcChain>
</file>

<file path=xl/sharedStrings.xml><?xml version="1.0" encoding="utf-8"?>
<sst xmlns="http://schemas.openxmlformats.org/spreadsheetml/2006/main" count="107" uniqueCount="106">
  <si>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</si>
  <si>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</si>
  <si>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</si>
  <si>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</si>
  <si>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</si>
  <si>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</si>
  <si>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</si>
  <si>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</si>
  <si>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</si>
  <si>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</si>
  <si>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</si>
  <si>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</si>
  <si>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</si>
  <si>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</si>
  <si>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</si>
  <si>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</si>
  <si>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</si>
  <si>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</si>
  <si>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</si>
  <si>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</si>
  <si>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</si>
  <si>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</si>
  <si>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</si>
  <si>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</si>
  <si>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</si>
  <si>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</si>
  <si>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</si>
  <si>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</si>
  <si>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</si>
  <si>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</si>
  <si>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</si>
  <si>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</si>
  <si>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</si>
  <si>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</si>
  <si>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</si>
  <si>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</si>
  <si>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</si>
  <si>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</si>
  <si>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</si>
  <si>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</si>
  <si>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</si>
  <si>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</si>
  <si>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</si>
  <si>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</si>
  <si>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</si>
  <si>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</si>
  <si>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</si>
  <si>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</si>
  <si>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</si>
  <si>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</si>
  <si>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</si>
  <si>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</si>
  <si>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</si>
  <si>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</si>
  <si>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</si>
  <si>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</si>
  <si>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</si>
  <si>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</si>
  <si>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</si>
  <si>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</si>
  <si>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</si>
  <si>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</si>
  <si>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</si>
  <si>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</si>
  <si>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</si>
  <si>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</si>
  <si>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</si>
  <si>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</si>
  <si>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</si>
  <si>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</si>
  <si>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</si>
  <si>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</si>
  <si>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2021 год
(тыс. руб.)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</si>
  <si>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</si>
  <si>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</si>
  <si>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</si>
  <si>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</si>
  <si>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</si>
  <si>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</si>
  <si>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</si>
  <si>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</si>
  <si>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</si>
  <si>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</si>
  <si>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</si>
  <si>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</si>
  <si>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к проекту решения Собрания депутатов </t>
  </si>
  <si>
    <t>поселения Азовского района на 2020 год и</t>
  </si>
  <si>
    <t>на плановый период 2021 и 2022 годов"</t>
  </si>
  <si>
    <t xml:space="preserve">от 0.0.2019 г. № </t>
  </si>
  <si>
    <t>Обьем поступлений доходов бюджета Александровского сельского поселения Азовского района на 2020 год
и на плановый период 2021 и 2022 годов</t>
  </si>
  <si>
    <t>2022 год
(тыс. руб.)</t>
  </si>
  <si>
    <t>ДОХОДЫ ОТ ОКАЗАНИЯ ПЛАТНЫХ УСЛУГИ КОМПЕНСАЦИИ ЗАТРАТ ГОСУДАРСТВА</t>
  </si>
  <si>
    <t xml:space="preserve">1 13 00000 00 0000 000 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</si>
  <si>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</si>
  <si>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</si>
  <si>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</si>
  <si>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1 13 02000 00 0000 130</t>
  </si>
  <si>
    <t>1 13 02990 00 0000 130</t>
  </si>
  <si>
    <t>1 13 02995 10 0000 130</t>
  </si>
  <si>
    <t>ШТРАФЫ,САНКЦИИ,ВОЗМЕЩЕНИЕ УЩЕРБА</t>
  </si>
  <si>
    <t>Прочие поступления от денежных взысканий(штрафов) и иных сумм в возмещение ущерба</t>
  </si>
  <si>
    <t>Прочие поступления от денежных взысканий(штрафов) и иных сумм в возмещение ущерба, зачисляемые в бюджеты сельских поселений</t>
  </si>
  <si>
    <t>1 16 00000 00 0000 000</t>
  </si>
  <si>
    <t>1 16 90050 00 0000 140</t>
  </si>
  <si>
    <t>1 16 90050 10 0000 140</t>
  </si>
  <si>
    <t>Дотации бюджетам сельских поселений на выравнивание бюджетной обеспеченности из бюджета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</si>
</sst>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5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0" fontId="9" fillId="0" borderId="0" xfId="0" applyFont="1"/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tabSelected="1" view="pageBreakPreview" topLeftCell="A40" zoomScale="80" zoomScaleNormal="70" zoomScaleSheetLayoutView="80" workbookViewId="0">
      <selection activeCell="A51" sqref="A51"/>
    </sheetView>
  </sheetViews>
  <sheetFormatPr defaultRowHeight="18" customHeight="1"/>
  <cols>
    <col min="1" max="1" width="72.7109375" customWidth="1"/>
    <col min="2" max="2" width="32" style="6" customWidth="1"/>
    <col min="3" max="4" width="11.5703125" style="6" bestFit="1" customWidth="1"/>
    <col min="5" max="5" width="12.85546875" style="6" customWidth="1"/>
  </cols>
  <sheetData>
    <row r="1" spans="1:5" ht="18.75">
      <c r="A1" s="4"/>
      <c r="B1" s="2"/>
      <c r="C1" s="3"/>
      <c r="D1" s="3"/>
      <c r="E1" s="5" t="s">
        <v>62</v>
      </c>
    </row>
    <row r="2" spans="1:5" ht="36.75" customHeight="1">
      <c r="A2" s="2"/>
      <c r="B2" s="28" t="s">
        <v>85</v>
      </c>
      <c r="C2" s="28"/>
      <c r="D2" s="28"/>
      <c r="E2" s="28"/>
    </row>
    <row r="3" spans="1:5" ht="18.75">
      <c r="A3" s="2"/>
      <c r="B3" s="2"/>
      <c r="C3" s="3"/>
      <c r="D3" s="3"/>
      <c r="E3" s="5" t="s">
        <v>0</v>
      </c>
    </row>
    <row r="4" spans="1:5" ht="18.75">
      <c r="A4" s="2"/>
      <c r="B4" s="2"/>
      <c r="C4" s="3"/>
      <c r="D4" s="3"/>
      <c r="E4" s="5" t="s">
        <v>86</v>
      </c>
    </row>
    <row r="5" spans="1:5" ht="18.75">
      <c r="A5" s="2"/>
      <c r="B5" s="2"/>
      <c r="C5" s="3"/>
      <c r="D5" s="3"/>
      <c r="E5" s="5" t="s">
        <v>87</v>
      </c>
    </row>
    <row r="6" spans="1:5" ht="18.75">
      <c r="A6" s="2"/>
      <c r="B6" s="2"/>
      <c r="C6" s="3"/>
      <c r="D6" s="3"/>
      <c r="E6" s="5" t="s">
        <v>88</v>
      </c>
    </row>
    <row r="7" spans="1:5" ht="38.85" customHeight="1">
      <c r="A7" s="30" t="s">
        <v>89</v>
      </c>
      <c r="B7" s="30"/>
      <c r="C7" s="30"/>
      <c r="D7" s="30"/>
      <c r="E7" s="30"/>
    </row>
    <row r="8" spans="1:5" ht="18" customHeight="1">
      <c r="E8" s="1" t="s">
        <v>63</v>
      </c>
    </row>
    <row r="9" spans="1:5" ht="15">
      <c r="A9" s="27" t="s">
        <v>2</v>
      </c>
      <c r="B9" s="27" t="s">
        <v>1</v>
      </c>
      <c r="C9" s="27" t="s">
        <v>64</v>
      </c>
      <c r="D9" s="29" t="s">
        <v>72</v>
      </c>
      <c r="E9" s="29" t="s">
        <v>90</v>
      </c>
    </row>
    <row r="10" spans="1:5" ht="15">
      <c r="A10" s="27"/>
      <c r="B10" s="27"/>
      <c r="C10" s="29"/>
      <c r="D10" s="29"/>
      <c r="E10" s="29"/>
    </row>
    <row r="11" spans="1:5" ht="24.75" customHeight="1">
      <c r="A11" s="27"/>
      <c r="B11" s="27"/>
      <c r="C11" s="29"/>
      <c r="D11" s="29"/>
      <c r="E11" s="29"/>
    </row>
    <row r="12" spans="1:5" ht="18.75">
      <c r="A12" s="7" t="s">
        <v>65</v>
      </c>
      <c r="B12" s="7" t="s">
        <v>66</v>
      </c>
      <c r="C12" s="7" t="s">
        <v>67</v>
      </c>
      <c r="D12" s="7" t="s">
        <v>68</v>
      </c>
      <c r="E12" s="7" t="s">
        <v>69</v>
      </c>
    </row>
    <row r="13" spans="1:5" ht="18.75">
      <c r="A13" s="19" t="s">
        <v>3</v>
      </c>
      <c r="B13" s="9"/>
      <c r="C13" s="10"/>
      <c r="D13" s="10"/>
      <c r="E13" s="10"/>
    </row>
    <row r="14" spans="1:5" ht="18.75">
      <c r="A14" s="20" t="s">
        <v>5</v>
      </c>
      <c r="B14" s="18" t="s">
        <v>4</v>
      </c>
      <c r="C14" s="17">
        <f>C15+C33</f>
        <v>10433</v>
      </c>
      <c r="D14" s="17">
        <f t="shared" ref="D14:E14" si="0">D15+D33</f>
        <v>10577.1</v>
      </c>
      <c r="E14" s="17">
        <f t="shared" si="0"/>
        <v>10939.400000000001</v>
      </c>
    </row>
    <row r="15" spans="1:5" ht="18.75">
      <c r="A15" s="8" t="s">
        <v>6</v>
      </c>
      <c r="B15" s="9"/>
      <c r="C15" s="11">
        <f>C16+C19+C22+C30</f>
        <v>9577.2000000000007</v>
      </c>
      <c r="D15" s="11">
        <f t="shared" ref="D15:E15" si="1">D16+D19+D22+D30</f>
        <v>9678.1</v>
      </c>
      <c r="E15" s="11">
        <f t="shared" si="1"/>
        <v>10013.800000000001</v>
      </c>
    </row>
    <row r="16" spans="1:5" ht="15.75">
      <c r="A16" s="21" t="s">
        <v>7</v>
      </c>
      <c r="B16" s="16" t="s">
        <v>70</v>
      </c>
      <c r="C16" s="15">
        <f>C17</f>
        <v>1629.3</v>
      </c>
      <c r="D16" s="15">
        <f t="shared" ref="D16:E17" si="2">D17</f>
        <v>1743.4</v>
      </c>
      <c r="E16" s="15">
        <f t="shared" si="2"/>
        <v>1882.9</v>
      </c>
    </row>
    <row r="17" spans="1:5" ht="15.75">
      <c r="A17" s="12" t="s">
        <v>9</v>
      </c>
      <c r="B17" s="13" t="s">
        <v>8</v>
      </c>
      <c r="C17" s="14">
        <f>C18</f>
        <v>1629.3</v>
      </c>
      <c r="D17" s="14">
        <f t="shared" si="2"/>
        <v>1743.4</v>
      </c>
      <c r="E17" s="14">
        <f t="shared" si="2"/>
        <v>1882.9</v>
      </c>
    </row>
    <row r="18" spans="1:5" ht="78.75">
      <c r="A18" s="12" t="s">
        <v>84</v>
      </c>
      <c r="B18" s="13" t="s">
        <v>10</v>
      </c>
      <c r="C18" s="14">
        <v>1629.3</v>
      </c>
      <c r="D18" s="14">
        <v>1743.4</v>
      </c>
      <c r="E18" s="14">
        <v>1882.9</v>
      </c>
    </row>
    <row r="19" spans="1:5" ht="15.75">
      <c r="A19" s="21" t="s">
        <v>12</v>
      </c>
      <c r="B19" s="16" t="s">
        <v>11</v>
      </c>
      <c r="C19" s="15">
        <f>C20</f>
        <v>1186.4000000000001</v>
      </c>
      <c r="D19" s="15">
        <f t="shared" ref="D19:E20" si="3">D20</f>
        <v>1121.2</v>
      </c>
      <c r="E19" s="15">
        <f t="shared" si="3"/>
        <v>1166</v>
      </c>
    </row>
    <row r="20" spans="1:5" ht="15.75">
      <c r="A20" s="12" t="s">
        <v>14</v>
      </c>
      <c r="B20" s="13" t="s">
        <v>13</v>
      </c>
      <c r="C20" s="14">
        <f>C21</f>
        <v>1186.4000000000001</v>
      </c>
      <c r="D20" s="14">
        <f t="shared" si="3"/>
        <v>1121.2</v>
      </c>
      <c r="E20" s="14">
        <f t="shared" si="3"/>
        <v>1166</v>
      </c>
    </row>
    <row r="21" spans="1:5" ht="15.75">
      <c r="A21" s="12" t="s">
        <v>14</v>
      </c>
      <c r="B21" s="13" t="s">
        <v>15</v>
      </c>
      <c r="C21" s="14">
        <v>1186.4000000000001</v>
      </c>
      <c r="D21" s="14">
        <v>1121.2</v>
      </c>
      <c r="E21" s="14">
        <v>1166</v>
      </c>
    </row>
    <row r="22" spans="1:5" ht="15.75">
      <c r="A22" s="21" t="s">
        <v>17</v>
      </c>
      <c r="B22" s="16" t="s">
        <v>16</v>
      </c>
      <c r="C22" s="15">
        <f>C23+C25</f>
        <v>6701.3</v>
      </c>
      <c r="D22" s="15">
        <f t="shared" ref="D22:E22" si="4">D23+D25</f>
        <v>6750.9000000000005</v>
      </c>
      <c r="E22" s="15">
        <f t="shared" si="4"/>
        <v>6899.8</v>
      </c>
    </row>
    <row r="23" spans="1:5" ht="15.75">
      <c r="A23" s="12" t="s">
        <v>19</v>
      </c>
      <c r="B23" s="13" t="s">
        <v>18</v>
      </c>
      <c r="C23" s="14">
        <f>C24</f>
        <v>342.2</v>
      </c>
      <c r="D23" s="14">
        <f t="shared" ref="D23:E23" si="5">D24</f>
        <v>391.8</v>
      </c>
      <c r="E23" s="14">
        <f t="shared" si="5"/>
        <v>540.70000000000005</v>
      </c>
    </row>
    <row r="24" spans="1:5" ht="47.25">
      <c r="A24" s="12" t="s">
        <v>21</v>
      </c>
      <c r="B24" s="13" t="s">
        <v>20</v>
      </c>
      <c r="C24" s="14">
        <v>342.2</v>
      </c>
      <c r="D24" s="14">
        <v>391.8</v>
      </c>
      <c r="E24" s="14">
        <v>540.70000000000005</v>
      </c>
    </row>
    <row r="25" spans="1:5" ht="15.75">
      <c r="A25" s="12" t="s">
        <v>23</v>
      </c>
      <c r="B25" s="13" t="s">
        <v>22</v>
      </c>
      <c r="C25" s="14">
        <f>C26+C28</f>
        <v>6359.1</v>
      </c>
      <c r="D25" s="14">
        <f t="shared" ref="D25:E25" si="6">D26+D28</f>
        <v>6359.1</v>
      </c>
      <c r="E25" s="14">
        <f t="shared" si="6"/>
        <v>6359.1</v>
      </c>
    </row>
    <row r="26" spans="1:5" ht="15.75">
      <c r="A26" s="12" t="s">
        <v>25</v>
      </c>
      <c r="B26" s="13" t="s">
        <v>24</v>
      </c>
      <c r="C26" s="14">
        <f>C27</f>
        <v>728</v>
      </c>
      <c r="D26" s="14">
        <f t="shared" ref="D26:E26" si="7">D27</f>
        <v>728</v>
      </c>
      <c r="E26" s="14">
        <f t="shared" si="7"/>
        <v>728</v>
      </c>
    </row>
    <row r="27" spans="1:5" ht="31.5">
      <c r="A27" s="12" t="s">
        <v>27</v>
      </c>
      <c r="B27" s="13" t="s">
        <v>26</v>
      </c>
      <c r="C27" s="14">
        <v>728</v>
      </c>
      <c r="D27" s="14">
        <v>728</v>
      </c>
      <c r="E27" s="14">
        <v>728</v>
      </c>
    </row>
    <row r="28" spans="1:5" ht="15.75">
      <c r="A28" s="12" t="s">
        <v>29</v>
      </c>
      <c r="B28" s="13" t="s">
        <v>28</v>
      </c>
      <c r="C28" s="14">
        <f>C29</f>
        <v>5631.1</v>
      </c>
      <c r="D28" s="14">
        <f t="shared" ref="D28:E28" si="8">D29</f>
        <v>5631.1</v>
      </c>
      <c r="E28" s="14">
        <f t="shared" si="8"/>
        <v>5631.1</v>
      </c>
    </row>
    <row r="29" spans="1:5" ht="31.5">
      <c r="A29" s="12" t="s">
        <v>31</v>
      </c>
      <c r="B29" s="13" t="s">
        <v>30</v>
      </c>
      <c r="C29" s="14">
        <v>5631.1</v>
      </c>
      <c r="D29" s="14">
        <v>5631.1</v>
      </c>
      <c r="E29" s="14">
        <v>5631.1</v>
      </c>
    </row>
    <row r="30" spans="1:5" ht="15.75">
      <c r="A30" s="21" t="s">
        <v>33</v>
      </c>
      <c r="B30" s="16" t="s">
        <v>32</v>
      </c>
      <c r="C30" s="15">
        <f>C31</f>
        <v>60.2</v>
      </c>
      <c r="D30" s="15">
        <f t="shared" ref="D30:E31" si="9">D31</f>
        <v>62.6</v>
      </c>
      <c r="E30" s="15">
        <f t="shared" si="9"/>
        <v>65.099999999999994</v>
      </c>
    </row>
    <row r="31" spans="1:5" ht="47.25">
      <c r="A31" s="12" t="s">
        <v>35</v>
      </c>
      <c r="B31" s="13" t="s">
        <v>34</v>
      </c>
      <c r="C31" s="14">
        <f>C32</f>
        <v>60.2</v>
      </c>
      <c r="D31" s="14">
        <f t="shared" si="9"/>
        <v>62.6</v>
      </c>
      <c r="E31" s="14">
        <f t="shared" si="9"/>
        <v>65.099999999999994</v>
      </c>
    </row>
    <row r="32" spans="1:5" ht="63">
      <c r="A32" s="12" t="s">
        <v>37</v>
      </c>
      <c r="B32" s="13" t="s">
        <v>36</v>
      </c>
      <c r="C32" s="14">
        <v>60.2</v>
      </c>
      <c r="D32" s="14">
        <v>62.6</v>
      </c>
      <c r="E32" s="14">
        <v>65.099999999999994</v>
      </c>
    </row>
    <row r="33" spans="1:5" ht="18.75">
      <c r="A33" s="8" t="s">
        <v>38</v>
      </c>
      <c r="B33" s="9"/>
      <c r="C33" s="11">
        <f>C34+C38+C42</f>
        <v>855.8</v>
      </c>
      <c r="D33" s="11">
        <f t="shared" ref="D33:E33" si="10">D34+D38+D42</f>
        <v>899</v>
      </c>
      <c r="E33" s="11">
        <f t="shared" si="10"/>
        <v>925.6</v>
      </c>
    </row>
    <row r="34" spans="1:5" ht="47.25">
      <c r="A34" s="21" t="s">
        <v>40</v>
      </c>
      <c r="B34" s="16" t="s">
        <v>39</v>
      </c>
      <c r="C34" s="15">
        <f>C35</f>
        <v>610.4</v>
      </c>
      <c r="D34" s="15">
        <f t="shared" ref="D34:E36" si="11">D35</f>
        <v>643.79999999999995</v>
      </c>
      <c r="E34" s="15">
        <f t="shared" si="11"/>
        <v>660.2</v>
      </c>
    </row>
    <row r="35" spans="1:5" ht="78.75">
      <c r="A35" s="12" t="s">
        <v>42</v>
      </c>
      <c r="B35" s="13" t="s">
        <v>41</v>
      </c>
      <c r="C35" s="14">
        <f>C36</f>
        <v>610.4</v>
      </c>
      <c r="D35" s="14">
        <f t="shared" si="11"/>
        <v>643.79999999999995</v>
      </c>
      <c r="E35" s="14">
        <f t="shared" si="11"/>
        <v>660.2</v>
      </c>
    </row>
    <row r="36" spans="1:5" ht="78.75">
      <c r="A36" s="12" t="s">
        <v>44</v>
      </c>
      <c r="B36" s="13" t="s">
        <v>43</v>
      </c>
      <c r="C36" s="14">
        <f>C37</f>
        <v>610.4</v>
      </c>
      <c r="D36" s="14">
        <f t="shared" si="11"/>
        <v>643.79999999999995</v>
      </c>
      <c r="E36" s="14">
        <f t="shared" si="11"/>
        <v>660.2</v>
      </c>
    </row>
    <row r="37" spans="1:5" ht="63">
      <c r="A37" s="12" t="s">
        <v>46</v>
      </c>
      <c r="B37" s="13" t="s">
        <v>45</v>
      </c>
      <c r="C37" s="14">
        <v>610.4</v>
      </c>
      <c r="D37" s="14">
        <v>643.79999999999995</v>
      </c>
      <c r="E37" s="14">
        <v>660.2</v>
      </c>
    </row>
    <row r="38" spans="1:5" ht="31.5">
      <c r="A38" s="31" t="s">
        <v>91</v>
      </c>
      <c r="B38" s="25" t="s">
        <v>92</v>
      </c>
      <c r="C38" s="32">
        <f>C39</f>
        <v>242.1</v>
      </c>
      <c r="D38" s="32">
        <f t="shared" ref="D38:E40" si="12">D39</f>
        <v>251.7</v>
      </c>
      <c r="E38" s="32">
        <f t="shared" si="12"/>
        <v>261.8</v>
      </c>
    </row>
    <row r="39" spans="1:5" ht="15.75">
      <c r="A39" s="12" t="s">
        <v>93</v>
      </c>
      <c r="B39" s="13" t="s">
        <v>96</v>
      </c>
      <c r="C39" s="14">
        <f>C40</f>
        <v>242.1</v>
      </c>
      <c r="D39" s="14">
        <f t="shared" si="12"/>
        <v>251.7</v>
      </c>
      <c r="E39" s="14">
        <f t="shared" si="12"/>
        <v>261.8</v>
      </c>
    </row>
    <row r="40" spans="1:5" ht="15.75">
      <c r="A40" s="12" t="s">
        <v>94</v>
      </c>
      <c r="B40" s="13" t="s">
        <v>97</v>
      </c>
      <c r="C40" s="14">
        <f>C41</f>
        <v>242.1</v>
      </c>
      <c r="D40" s="14">
        <f t="shared" si="12"/>
        <v>251.7</v>
      </c>
      <c r="E40" s="14">
        <f t="shared" si="12"/>
        <v>261.8</v>
      </c>
    </row>
    <row r="41" spans="1:5" ht="15.75" customHeight="1">
      <c r="A41" s="12" t="s">
        <v>95</v>
      </c>
      <c r="B41" s="13" t="s">
        <v>98</v>
      </c>
      <c r="C41" s="14">
        <v>242.1</v>
      </c>
      <c r="D41" s="14">
        <v>251.7</v>
      </c>
      <c r="E41" s="14">
        <v>261.8</v>
      </c>
    </row>
    <row r="42" spans="1:5" ht="15.75" customHeight="1">
      <c r="A42" s="31" t="s">
        <v>99</v>
      </c>
      <c r="B42" s="25" t="s">
        <v>102</v>
      </c>
      <c r="C42" s="32">
        <f>C43</f>
        <v>3.3</v>
      </c>
      <c r="D42" s="32">
        <f t="shared" ref="D42:E43" si="13">D43</f>
        <v>3.5</v>
      </c>
      <c r="E42" s="32">
        <f t="shared" si="13"/>
        <v>3.6</v>
      </c>
    </row>
    <row r="43" spans="1:5" ht="37.5" customHeight="1">
      <c r="A43" s="12" t="s">
        <v>100</v>
      </c>
      <c r="B43" s="13" t="s">
        <v>103</v>
      </c>
      <c r="C43" s="14">
        <f>C44</f>
        <v>3.3</v>
      </c>
      <c r="D43" s="14">
        <f t="shared" si="13"/>
        <v>3.5</v>
      </c>
      <c r="E43" s="14">
        <f t="shared" si="13"/>
        <v>3.6</v>
      </c>
    </row>
    <row r="44" spans="1:5" ht="40.5" customHeight="1">
      <c r="A44" s="12" t="s">
        <v>101</v>
      </c>
      <c r="B44" s="13" t="s">
        <v>104</v>
      </c>
      <c r="C44" s="14">
        <v>3.3</v>
      </c>
      <c r="D44" s="14">
        <v>3.5</v>
      </c>
      <c r="E44" s="14">
        <v>3.6</v>
      </c>
    </row>
    <row r="45" spans="1:5" ht="18.75">
      <c r="A45" s="20" t="s">
        <v>48</v>
      </c>
      <c r="B45" s="18" t="s">
        <v>47</v>
      </c>
      <c r="C45" s="17">
        <f>C46</f>
        <v>5632.5999999999995</v>
      </c>
      <c r="D45" s="17">
        <f t="shared" ref="D45:E45" si="14">D46</f>
        <v>4982.7</v>
      </c>
      <c r="E45" s="17">
        <f t="shared" si="14"/>
        <v>4928.0999999999995</v>
      </c>
    </row>
    <row r="46" spans="1:5" ht="31.5">
      <c r="A46" s="21" t="s">
        <v>50</v>
      </c>
      <c r="B46" s="16" t="s">
        <v>49</v>
      </c>
      <c r="C46" s="15">
        <f>C47+C50+C55</f>
        <v>5632.5999999999995</v>
      </c>
      <c r="D46" s="15">
        <f t="shared" ref="D46:E46" si="15">D47+D50+D55</f>
        <v>4982.7</v>
      </c>
      <c r="E46" s="15">
        <f t="shared" si="15"/>
        <v>4928.0999999999995</v>
      </c>
    </row>
    <row r="47" spans="1:5" ht="15.75">
      <c r="A47" s="12" t="s">
        <v>51</v>
      </c>
      <c r="B47" s="13" t="s">
        <v>73</v>
      </c>
      <c r="C47" s="14">
        <f>C48</f>
        <v>2886.7</v>
      </c>
      <c r="D47" s="14">
        <f t="shared" ref="D47:E48" si="16">D48</f>
        <v>2268.4</v>
      </c>
      <c r="E47" s="14">
        <f t="shared" si="16"/>
        <v>2428.1999999999998</v>
      </c>
    </row>
    <row r="48" spans="1:5" ht="15.75">
      <c r="A48" s="12" t="s">
        <v>52</v>
      </c>
      <c r="B48" s="13" t="s">
        <v>74</v>
      </c>
      <c r="C48" s="14">
        <f>C49</f>
        <v>2886.7</v>
      </c>
      <c r="D48" s="14">
        <f t="shared" si="16"/>
        <v>2268.4</v>
      </c>
      <c r="E48" s="14">
        <f t="shared" si="16"/>
        <v>2428.1999999999998</v>
      </c>
    </row>
    <row r="49" spans="1:5" ht="31.5">
      <c r="A49" s="12" t="s">
        <v>105</v>
      </c>
      <c r="B49" s="13" t="s">
        <v>75</v>
      </c>
      <c r="C49" s="14">
        <v>2886.7</v>
      </c>
      <c r="D49" s="14">
        <v>2268.4</v>
      </c>
      <c r="E49" s="14">
        <v>2428.1999999999998</v>
      </c>
    </row>
    <row r="50" spans="1:5" ht="15.75">
      <c r="A50" s="12" t="s">
        <v>53</v>
      </c>
      <c r="B50" s="13" t="s">
        <v>76</v>
      </c>
      <c r="C50" s="14">
        <f>C51+C53</f>
        <v>208.2</v>
      </c>
      <c r="D50" s="14">
        <f t="shared" ref="D50:E50" si="17">D51+D53</f>
        <v>214.6</v>
      </c>
      <c r="E50" s="14">
        <f t="shared" si="17"/>
        <v>0.2</v>
      </c>
    </row>
    <row r="51" spans="1:5" ht="31.5">
      <c r="A51" s="12" t="s">
        <v>54</v>
      </c>
      <c r="B51" s="13" t="s">
        <v>77</v>
      </c>
      <c r="C51" s="14">
        <f>C52</f>
        <v>0.2</v>
      </c>
      <c r="D51" s="14">
        <f t="shared" ref="D51:E51" si="18">D52</f>
        <v>0.2</v>
      </c>
      <c r="E51" s="14">
        <f t="shared" si="18"/>
        <v>0.2</v>
      </c>
    </row>
    <row r="52" spans="1:5" ht="31.5">
      <c r="A52" s="12" t="s">
        <v>55</v>
      </c>
      <c r="B52" s="13" t="s">
        <v>78</v>
      </c>
      <c r="C52" s="14">
        <v>0.2</v>
      </c>
      <c r="D52" s="14">
        <v>0.2</v>
      </c>
      <c r="E52" s="14">
        <v>0.2</v>
      </c>
    </row>
    <row r="53" spans="1:5" ht="31.5">
      <c r="A53" s="12" t="s">
        <v>56</v>
      </c>
      <c r="B53" s="13" t="s">
        <v>79</v>
      </c>
      <c r="C53" s="14">
        <f>C54</f>
        <v>208</v>
      </c>
      <c r="D53" s="14">
        <f t="shared" ref="D53:E53" si="19">D54</f>
        <v>214.4</v>
      </c>
      <c r="E53" s="14">
        <f t="shared" si="19"/>
        <v>0</v>
      </c>
    </row>
    <row r="54" spans="1:5" ht="47.25">
      <c r="A54" s="12" t="s">
        <v>57</v>
      </c>
      <c r="B54" s="13" t="s">
        <v>80</v>
      </c>
      <c r="C54" s="14">
        <v>208</v>
      </c>
      <c r="D54" s="14">
        <v>214.4</v>
      </c>
      <c r="E54" s="14">
        <v>0</v>
      </c>
    </row>
    <row r="55" spans="1:5" ht="15.75">
      <c r="A55" s="12" t="s">
        <v>58</v>
      </c>
      <c r="B55" s="13" t="s">
        <v>81</v>
      </c>
      <c r="C55" s="14">
        <f>C56</f>
        <v>2537.6999999999998</v>
      </c>
      <c r="D55" s="14">
        <f t="shared" ref="D55:E56" si="20">D56</f>
        <v>2499.6999999999998</v>
      </c>
      <c r="E55" s="14">
        <f t="shared" si="20"/>
        <v>2499.6999999999998</v>
      </c>
    </row>
    <row r="56" spans="1:5" ht="63">
      <c r="A56" s="12" t="s">
        <v>59</v>
      </c>
      <c r="B56" s="13" t="s">
        <v>82</v>
      </c>
      <c r="C56" s="14">
        <f>C57</f>
        <v>2537.6999999999998</v>
      </c>
      <c r="D56" s="14">
        <f t="shared" si="20"/>
        <v>2499.6999999999998</v>
      </c>
      <c r="E56" s="14">
        <f t="shared" si="20"/>
        <v>2499.6999999999998</v>
      </c>
    </row>
    <row r="57" spans="1:5" ht="63">
      <c r="A57" s="12" t="s">
        <v>60</v>
      </c>
      <c r="B57" s="13" t="s">
        <v>83</v>
      </c>
      <c r="C57" s="14">
        <f>2499.7+19+19</f>
        <v>2537.6999999999998</v>
      </c>
      <c r="D57" s="14">
        <v>2499.6999999999998</v>
      </c>
      <c r="E57" s="14">
        <v>2499.6999999999998</v>
      </c>
    </row>
    <row r="58" spans="1:5" s="24" customFormat="1" ht="18.75">
      <c r="A58" s="19" t="s">
        <v>61</v>
      </c>
      <c r="B58" s="22"/>
      <c r="C58" s="23">
        <f>C45+C14</f>
        <v>16065.599999999999</v>
      </c>
      <c r="D58" s="23">
        <f>D45+D14</f>
        <v>15559.8</v>
      </c>
      <c r="E58" s="23">
        <f>E45+E14</f>
        <v>15867.5</v>
      </c>
    </row>
    <row r="61" spans="1:5" ht="48.75" customHeight="1">
      <c r="A61" s="26" t="s">
        <v>71</v>
      </c>
      <c r="B61" s="26"/>
      <c r="C61" s="26"/>
      <c r="D61" s="26"/>
      <c r="E61" s="26"/>
    </row>
  </sheetData>
  <mergeCells count="8">
    <mergeCell ref="A61:E61"/>
    <mergeCell ref="A9:A11"/>
    <mergeCell ref="B9:B11"/>
    <mergeCell ref="B2:E2"/>
    <mergeCell ref="D9:D11"/>
    <mergeCell ref="C9:C11"/>
    <mergeCell ref="A7:E7"/>
    <mergeCell ref="E9:E11"/>
  </mergeCells>
  <pageMargins left="0.56999999999999995" right="0.32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2019-11-14T14:07:56Z</cp:lastPrinted>
  <dcterms:created xsi:type="dcterms:W3CDTF">2017-12-28T19:09:28Z</dcterms:created>
  <dcterms:modified xsi:type="dcterms:W3CDTF">2019-11-14T14:10:20Z</dcterms:modified>
</cp:coreProperties>
</file>